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firstSheet="1" activeTab="1"/>
  </bookViews>
  <sheets>
    <sheet name="招标计划简" sheetId="9" state="hidden" r:id="rId1"/>
    <sheet name="土方" sheetId="5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<sst xmlns="http://schemas.openxmlformats.org/spreadsheetml/2006/main" count="102" uniqueCount="67">
  <si>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招标需求计划</t>
  </si>
  <si>
    <t>序号</t>
  </si>
  <si>
    <t>采购类型</t>
  </si>
  <si>
    <t>标段类型</t>
  </si>
  <si>
    <t>标段名称</t>
  </si>
  <si>
    <t>预估总金额（额度）</t>
  </si>
  <si>
    <t>计划工期</t>
  </si>
  <si>
    <t>计划采购时间</t>
  </si>
  <si>
    <t>计划采购方式（请在以下几类选择）</t>
  </si>
  <si>
    <t>备注</t>
  </si>
  <si>
    <t>施工类</t>
  </si>
  <si>
    <t>劳务分包</t>
  </si>
  <si>
    <t>综合劳务分包合同</t>
  </si>
  <si>
    <t>询比</t>
  </si>
  <si>
    <t>钢筋 砼 顶管 砌体 管道 阀门劳务 或者分2批</t>
  </si>
  <si>
    <t>专业分包</t>
  </si>
  <si>
    <t>模板脚手架专业分包</t>
  </si>
  <si>
    <t>泵站安装及工艺专业分包合同</t>
  </si>
  <si>
    <t>邀请招标</t>
  </si>
  <si>
    <t>机电安装专业资质 阀门 内电智能化 设备安装</t>
  </si>
  <si>
    <t>装饰装修专业分包合同</t>
  </si>
  <si>
    <t>含幕墙</t>
  </si>
  <si>
    <t>外电工程</t>
  </si>
  <si>
    <t>支护工程</t>
  </si>
  <si>
    <t>地基类资质 自营需协同</t>
  </si>
  <si>
    <t>商品混凝土采购合同</t>
  </si>
  <si>
    <t>钢筋采购合同</t>
  </si>
  <si>
    <t>公开招标</t>
  </si>
  <si>
    <t>货物类</t>
  </si>
  <si>
    <t>材料采购</t>
  </si>
  <si>
    <t>水泥采购</t>
  </si>
  <si>
    <t>安全文明标准件采购合同</t>
  </si>
  <si>
    <t>其他</t>
  </si>
  <si>
    <t>除臭设备 格栅 旋转器 流量计 输送器 闸门 排气筒 葫芦 电梯</t>
  </si>
  <si>
    <t>综合材料采购合同</t>
  </si>
  <si>
    <t>黄砂 水泥 级配</t>
  </si>
  <si>
    <t>潜污泵采购合同</t>
  </si>
  <si>
    <t>沥青混凝土材料采购合同</t>
  </si>
  <si>
    <t>含水稳</t>
  </si>
  <si>
    <t>机械租赁合同</t>
  </si>
  <si>
    <t>台班</t>
  </si>
  <si>
    <t>其他类</t>
  </si>
  <si>
    <t>绿化工程</t>
  </si>
  <si>
    <t>劳务</t>
  </si>
  <si>
    <t>一工区</t>
  </si>
  <si>
    <t>机械</t>
  </si>
  <si>
    <t>二工区</t>
  </si>
  <si>
    <t>专业</t>
  </si>
  <si>
    <t>材料</t>
  </si>
  <si>
    <t>间接费</t>
  </si>
  <si>
    <t>合肥经开区排水设施排查整治完善工程一期——桃枝路泵站片区排水提标改造及入河排口治理工程土方运输控制价</t>
  </si>
  <si>
    <t>项目名称</t>
  </si>
  <si>
    <t>项目特征及工作内容</t>
  </si>
  <si>
    <t>计量单位</t>
  </si>
  <si>
    <t>合同数量</t>
  </si>
  <si>
    <t>除税单价/元</t>
  </si>
  <si>
    <t>除税合价/元</t>
  </si>
  <si>
    <t>土方外弃</t>
  </si>
  <si>
    <r>
      <rPr>
        <sz val="9"/>
        <color rgb="FF000000"/>
        <rFont val="宋体"/>
        <charset val="1"/>
      </rPr>
      <t>1、土方开挖、装卸、外弃运输；2、土方工程量计算按开挖前自然方计算，此清单工程量为暂定工程量，具体以现场实测后计算工程量为准；3、运距及弃土场中标人自行考虑，项目土方回填土源由中标人提供并负责回填装卸，费用包含在综合单价内；4、自行勘察场区环境条件，招标人仅负责厂区环路修筑，其余便道均由中标人自行修筑，钢板铺设或砖渣均由中标人自行解决；5、</t>
    </r>
    <r>
      <rPr>
        <sz val="9"/>
        <color rgb="FFFF0000"/>
        <rFont val="宋体"/>
        <charset val="1"/>
      </rPr>
      <t>包含厂区土方回填土源提供及运输；</t>
    </r>
    <r>
      <rPr>
        <sz val="9"/>
        <color rgb="FF000000"/>
        <rFont val="宋体"/>
        <charset val="1"/>
      </rPr>
      <t>6、机械燃油费、驾驶员工资和食宿、加班费、机械租赁（土方开挖、运输机械）及调遣费、车辆维修保养、渣土费、场内外保洁费、道路清理、安全防护、安全文明施工、地方关系协调等均由中标人负责，包含在综合单价内。因中标人进度滞后造成的土方翻挖、内倒费用由中标人自行承担。</t>
    </r>
  </si>
  <si>
    <t>m³</t>
  </si>
  <si>
    <t>税率按规定填报</t>
  </si>
  <si>
    <t>合计</t>
  </si>
  <si>
    <t>含税价（9%）</t>
  </si>
  <si>
    <t>付款方式：无预付款，按月结算，结算完成后于次月支付至结算价款的70%；本合同工程完工后6个月内付至结算价款的80%；工程整体竣工验收合格后6个月内付至结算价款的90%；本项目审计定案后6个月内付至结算价款的100%（无息）</t>
  </si>
  <si>
    <t>招标人说明：1、以上工程量为暂定量，结算时按实际发生工程量为准。2、以上工作内容包含本项目所有土方工程工作内容（挖一般土方、回填方、余方弃置）</t>
  </si>
  <si>
    <t>会审意见</t>
  </si>
  <si>
    <t>会审人员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</si>
</sst>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name val="Arial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color rgb="FF000000"/>
      <name val="宋体"/>
      <charset val="1"/>
    </font>
    <font>
      <sz val="9"/>
      <name val="宋体"/>
      <charset val="134"/>
    </font>
    <font>
      <sz val="10.5"/>
      <color indexed="8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"/>
      <name val="宋体"/>
      <charset val="0"/>
    </font>
    <font>
      <b/>
      <sz val="9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NumberFormat="1" applyFont="1" applyFill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 readingOrder="1"/>
    </xf>
    <xf numFmtId="2" fontId="2" fillId="2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6" fillId="0" borderId="1" xfId="0" applyNumberFormat="1" applyFont="1" applyFill="1" applyBorder="1" applyAlignment="1" applyProtection="1">
      <alignment horizontal="left" vertical="center" wrapText="1" readingOrder="1"/>
    </xf>
    <xf numFmtId="176" fontId="5" fillId="0" borderId="1" xfId="0" applyNumberFormat="1" applyFont="1" applyFill="1" applyBorder="1" applyAlignment="1" applyProtection="1">
      <alignment horizontal="right" vertical="center" wrapText="1" readingOrder="1"/>
    </xf>
    <xf numFmtId="176" fontId="2" fillId="0" borderId="1" xfId="0" applyNumberFormat="1" applyFont="1" applyFill="1" applyBorder="1" applyAlignment="1" applyProtection="1">
      <alignment horizontal="center" vertical="center" wrapText="1" readingOrder="1"/>
    </xf>
    <xf numFmtId="2" fontId="7" fillId="2" borderId="1" xfId="0" applyNumberFormat="1" applyFont="1" applyFill="1" applyBorder="1" applyAlignment="1" applyProtection="1">
      <alignment horizontal="center" vertical="center" wrapText="1" readingOrder="1"/>
    </xf>
    <xf numFmtId="176" fontId="0" fillId="0" borderId="0" xfId="0" applyNumberFormat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30"/>
  <sheetViews>
    <sheetView workbookViewId="0">
      <pane ySplit="2" topLeftCell="A4" activePane="bottomLeft" state="frozen"/>
      <selection/>
      <selection pane="bottomLeft" activeCell="B3" sqref="B3"/>
    </sheetView>
  </sheetViews>
  <sheetFormatPr defaultColWidth="9" defaultRowHeight="12.75"/>
  <cols>
    <col min="1" max="1" width="5.53333333333333" style="27" customWidth="1"/>
    <col min="2" max="2" width="11.1333333333333" style="27" customWidth="1"/>
    <col min="3" max="3" width="12.4285714285714" style="27" customWidth="1"/>
    <col min="4" max="5" width="21.1333333333333" style="27" customWidth="1"/>
    <col min="6" max="7" width="14" style="27" customWidth="1"/>
    <col min="8" max="8" width="29.4666666666667" style="27" customWidth="1"/>
    <col min="9" max="9" width="13.8571428571429" style="27" customWidth="1"/>
    <col min="10" max="10" width="10.8571428571429" style="27" customWidth="1"/>
    <col min="11" max="16384" width="9" style="27"/>
  </cols>
  <sheetData>
    <row r="1" ht="21" customHeight="1" spans="1:10">
      <c r="A1" s="28" t="s">
        <v>0</v>
      </c>
      <c r="B1" s="29"/>
      <c r="C1" s="29"/>
      <c r="D1" s="29"/>
      <c r="E1" s="29"/>
      <c r="F1" s="29"/>
      <c r="G1" s="29"/>
      <c r="H1" s="29"/>
      <c r="I1" s="30"/>
    </row>
    <row r="2" ht="21" customHeight="1" spans="1:10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</row>
    <row r="3" ht="42.75" spans="1:10">
      <c r="A3" s="32">
        <v>1</v>
      </c>
      <c r="B3" s="32" t="s">
        <v>10</v>
      </c>
      <c r="C3" s="32" t="s">
        <v>11</v>
      </c>
      <c r="D3" s="33" t="s">
        <v>12</v>
      </c>
      <c r="E3" s="32">
        <v>5060000</v>
      </c>
      <c r="F3" s="32">
        <v>16</v>
      </c>
      <c r="G3" s="34"/>
      <c r="H3" s="32" t="s">
        <v>13</v>
      </c>
      <c r="I3" s="32" t="s">
        <v>14</v>
      </c>
    </row>
    <row r="4" ht="14.25" spans="1:10">
      <c r="A4" s="32">
        <v>2</v>
      </c>
      <c r="B4" s="32" t="s">
        <v>10</v>
      </c>
      <c r="C4" s="32" t="s">
        <v>15</v>
      </c>
      <c r="D4" s="33" t="s">
        <v>16</v>
      </c>
      <c r="E4" s="32">
        <v>1788820</v>
      </c>
      <c r="F4" s="32">
        <v>10</v>
      </c>
      <c r="G4" s="34"/>
      <c r="H4" s="32" t="s">
        <v>13</v>
      </c>
      <c r="I4" s="32"/>
    </row>
    <row r="5" ht="42.75" spans="1:10">
      <c r="A5" s="32">
        <v>3</v>
      </c>
      <c r="B5" s="32" t="s">
        <v>10</v>
      </c>
      <c r="C5" s="32" t="s">
        <v>15</v>
      </c>
      <c r="D5" s="33" t="s">
        <v>17</v>
      </c>
      <c r="E5" s="32">
        <v>1210000</v>
      </c>
      <c r="F5" s="32">
        <v>4</v>
      </c>
      <c r="G5" s="34"/>
      <c r="H5" s="32" t="s">
        <v>18</v>
      </c>
      <c r="I5" s="32" t="s">
        <v>19</v>
      </c>
    </row>
    <row r="6" ht="14.25" spans="1:10">
      <c r="A6" s="32">
        <v>4</v>
      </c>
      <c r="B6" s="32" t="s">
        <v>10</v>
      </c>
      <c r="C6" s="32" t="s">
        <v>15</v>
      </c>
      <c r="D6" s="33" t="s">
        <v>20</v>
      </c>
      <c r="E6" s="32">
        <v>560000</v>
      </c>
      <c r="F6" s="32">
        <v>4</v>
      </c>
      <c r="G6" s="34"/>
      <c r="H6" s="32" t="s">
        <v>13</v>
      </c>
      <c r="I6" s="32" t="s">
        <v>21</v>
      </c>
    </row>
    <row r="7" ht="14.25" spans="1:10">
      <c r="A7" s="32">
        <v>5</v>
      </c>
      <c r="B7" s="32" t="s">
        <v>10</v>
      </c>
      <c r="C7" s="32" t="s">
        <v>15</v>
      </c>
      <c r="D7" s="33" t="s">
        <v>22</v>
      </c>
      <c r="E7" s="32">
        <v>3480000</v>
      </c>
      <c r="F7" s="32">
        <v>2</v>
      </c>
      <c r="G7" s="34"/>
      <c r="H7" s="32"/>
      <c r="I7" s="32"/>
      <c r="J7" s="27">
        <f>E7</f>
        <v>3480000</v>
      </c>
    </row>
    <row r="8" ht="28.5" spans="1:10">
      <c r="A8" s="32">
        <v>6</v>
      </c>
      <c r="B8" s="32" t="s">
        <v>10</v>
      </c>
      <c r="C8" s="32" t="s">
        <v>15</v>
      </c>
      <c r="D8" s="33" t="s">
        <v>23</v>
      </c>
      <c r="E8" s="32">
        <v>3810000</v>
      </c>
      <c r="F8" s="32">
        <v>6</v>
      </c>
      <c r="G8" s="34"/>
      <c r="H8" s="32"/>
      <c r="I8" s="32" t="s">
        <v>24</v>
      </c>
    </row>
    <row r="9" ht="14.25" spans="1:10">
      <c r="A9" s="32">
        <v>7</v>
      </c>
      <c r="B9" s="32" t="s">
        <v>10</v>
      </c>
      <c r="C9" s="32" t="s">
        <v>15</v>
      </c>
      <c r="D9" s="33" t="s">
        <v>25</v>
      </c>
      <c r="E9" s="32">
        <v>3230000</v>
      </c>
      <c r="F9" s="32">
        <v>12</v>
      </c>
      <c r="G9" s="34"/>
      <c r="H9" s="32"/>
      <c r="I9" s="32"/>
      <c r="J9" s="27">
        <f>E9</f>
        <v>3230000</v>
      </c>
    </row>
    <row r="10" ht="14.25" spans="1:10">
      <c r="A10" s="32">
        <v>8</v>
      </c>
      <c r="B10" s="32" t="s">
        <v>10</v>
      </c>
      <c r="C10" s="32" t="s">
        <v>15</v>
      </c>
      <c r="D10" s="33" t="s">
        <v>26</v>
      </c>
      <c r="E10" s="32">
        <v>4680000</v>
      </c>
      <c r="F10" s="32">
        <v>12</v>
      </c>
      <c r="G10" s="34"/>
      <c r="H10" s="32" t="s">
        <v>27</v>
      </c>
      <c r="I10" s="32"/>
      <c r="J10" s="27">
        <f>E10</f>
        <v>4680000</v>
      </c>
    </row>
    <row r="11" ht="14.25" spans="1:10">
      <c r="A11" s="32"/>
      <c r="B11" s="32" t="s">
        <v>28</v>
      </c>
      <c r="C11" s="32" t="s">
        <v>29</v>
      </c>
      <c r="D11" s="33" t="s">
        <v>30</v>
      </c>
      <c r="E11" s="32">
        <v>1100000</v>
      </c>
      <c r="F11" s="32"/>
      <c r="G11" s="34"/>
      <c r="H11" s="32"/>
      <c r="I11" s="32"/>
    </row>
    <row r="12" ht="57" spans="1:10">
      <c r="A12" s="32">
        <v>9</v>
      </c>
      <c r="B12" s="32" t="s">
        <v>28</v>
      </c>
      <c r="C12" s="32" t="s">
        <v>29</v>
      </c>
      <c r="D12" s="33" t="s">
        <v>31</v>
      </c>
      <c r="E12" s="32">
        <v>220400</v>
      </c>
      <c r="F12" s="32">
        <v>6</v>
      </c>
      <c r="G12" s="34"/>
      <c r="H12" s="32" t="s">
        <v>32</v>
      </c>
      <c r="I12" s="32" t="s">
        <v>33</v>
      </c>
      <c r="J12" s="27">
        <f>E12</f>
        <v>220400</v>
      </c>
    </row>
    <row r="13" ht="14.25" spans="1:10">
      <c r="A13" s="32">
        <v>10</v>
      </c>
      <c r="B13" s="32" t="s">
        <v>28</v>
      </c>
      <c r="C13" s="32" t="s">
        <v>29</v>
      </c>
      <c r="D13" s="33" t="s">
        <v>34</v>
      </c>
      <c r="E13" s="32">
        <v>1028133.59</v>
      </c>
      <c r="F13" s="32">
        <v>8</v>
      </c>
      <c r="G13" s="34"/>
      <c r="H13" s="32" t="s">
        <v>32</v>
      </c>
      <c r="I13" s="32" t="s">
        <v>35</v>
      </c>
      <c r="J13" s="27">
        <f>E13</f>
        <v>1028133.59</v>
      </c>
    </row>
    <row r="14" ht="14.25" spans="1:10">
      <c r="A14" s="32">
        <v>11</v>
      </c>
      <c r="B14" s="32" t="s">
        <v>28</v>
      </c>
      <c r="C14" s="32" t="s">
        <v>29</v>
      </c>
      <c r="D14" s="33" t="s">
        <v>34</v>
      </c>
      <c r="E14" s="32">
        <v>2300000</v>
      </c>
      <c r="F14" s="32">
        <v>4</v>
      </c>
      <c r="G14" s="34"/>
      <c r="H14" s="32"/>
      <c r="I14" s="32"/>
    </row>
    <row r="15" ht="14.25" spans="1:10">
      <c r="A15" s="32">
        <v>12</v>
      </c>
      <c r="B15" s="32" t="s">
        <v>28</v>
      </c>
      <c r="C15" s="32" t="s">
        <v>29</v>
      </c>
      <c r="D15" s="33" t="s">
        <v>36</v>
      </c>
      <c r="E15" s="32">
        <v>1015409.48</v>
      </c>
      <c r="F15" s="32">
        <v>1</v>
      </c>
      <c r="G15" s="34"/>
      <c r="H15" s="32" t="s">
        <v>32</v>
      </c>
      <c r="I15" s="32"/>
      <c r="J15" s="27">
        <f>E15</f>
        <v>1015409.48</v>
      </c>
    </row>
    <row r="16" ht="14.25" spans="1:10">
      <c r="A16" s="32">
        <v>13</v>
      </c>
      <c r="B16" s="32" t="s">
        <v>28</v>
      </c>
      <c r="C16" s="32" t="s">
        <v>29</v>
      </c>
      <c r="D16" s="33" t="s">
        <v>37</v>
      </c>
      <c r="E16" s="32">
        <v>49269.09</v>
      </c>
      <c r="F16" s="32">
        <v>2</v>
      </c>
      <c r="G16" s="34"/>
      <c r="H16" s="32" t="s">
        <v>32</v>
      </c>
      <c r="I16" s="32" t="s">
        <v>38</v>
      </c>
    </row>
    <row r="17" ht="14.25" spans="1:10">
      <c r="A17" s="32">
        <v>14</v>
      </c>
      <c r="B17" s="32" t="s">
        <v>28</v>
      </c>
      <c r="C17" s="32" t="s">
        <v>29</v>
      </c>
      <c r="D17" s="33" t="s">
        <v>39</v>
      </c>
      <c r="E17" s="32">
        <v>3470000</v>
      </c>
      <c r="F17" s="32">
        <v>12</v>
      </c>
      <c r="G17" s="34"/>
      <c r="H17" s="32"/>
      <c r="I17" s="32" t="s">
        <v>40</v>
      </c>
    </row>
    <row r="18" ht="21" customHeight="1" spans="1:10">
      <c r="A18" s="32">
        <v>15</v>
      </c>
      <c r="B18" s="35" t="s">
        <v>41</v>
      </c>
      <c r="C18" s="35" t="s">
        <v>32</v>
      </c>
      <c r="D18" s="35" t="s">
        <v>42</v>
      </c>
      <c r="E18" s="36">
        <v>180000</v>
      </c>
      <c r="F18" s="36">
        <v>2</v>
      </c>
      <c r="G18" s="36"/>
      <c r="H18" s="36"/>
      <c r="I18" s="36"/>
      <c r="J18" s="37">
        <f>SUM(J3:J17)</f>
        <v>13653943.07</v>
      </c>
    </row>
    <row r="19" ht="19" customHeight="1" spans="1:10">
      <c r="A19" s="38"/>
      <c r="B19" s="38"/>
      <c r="C19" s="38"/>
      <c r="D19" s="38"/>
      <c r="E19" s="38">
        <f>SUM(E3:E18)</f>
        <v>33182032.16</v>
      </c>
      <c r="F19" s="38"/>
      <c r="G19" s="38"/>
      <c r="H19" s="38"/>
      <c r="I19" s="38"/>
    </row>
    <row r="23" spans="1:10">
      <c r="D23" s="27">
        <v>37165897.4</v>
      </c>
    </row>
    <row r="24" spans="1:10">
      <c r="D24" s="27">
        <v>2398000</v>
      </c>
    </row>
    <row r="25" spans="1:10">
      <c r="D25" s="27">
        <f>D23-D24</f>
        <v>34767897.4</v>
      </c>
      <c r="E25" s="39">
        <f>D25*0.16</f>
        <v>5562863.584</v>
      </c>
      <c r="F25" s="40" t="s">
        <v>43</v>
      </c>
    </row>
    <row r="26" spans="1:10">
      <c r="C26" s="40" t="s">
        <v>44</v>
      </c>
      <c r="D26" s="27">
        <f>D25*0.51</f>
        <v>17731627.674</v>
      </c>
      <c r="E26" s="39">
        <f>D25*0.1</f>
        <v>3476789.74</v>
      </c>
      <c r="F26" s="40" t="s">
        <v>45</v>
      </c>
    </row>
    <row r="27" spans="1:10">
      <c r="C27" s="40" t="s">
        <v>46</v>
      </c>
      <c r="D27" s="27">
        <f>D25-D26</f>
        <v>17036269.726</v>
      </c>
      <c r="E27" s="39">
        <f>D25*0.28</f>
        <v>9735011.272</v>
      </c>
      <c r="F27" s="40" t="s">
        <v>47</v>
      </c>
    </row>
    <row r="28" spans="1:10">
      <c r="E28" s="39">
        <f>D25*0.42</f>
        <v>14602516.908</v>
      </c>
      <c r="F28" s="40" t="s">
        <v>48</v>
      </c>
    </row>
    <row r="29" spans="1:10">
      <c r="E29" s="39">
        <f>D25*0.01</f>
        <v>347678.974</v>
      </c>
      <c r="F29" s="40" t="s">
        <v>32</v>
      </c>
    </row>
    <row r="30" spans="1:10">
      <c r="E30" s="39">
        <f>D25*0.03</f>
        <v>1043036.922</v>
      </c>
      <c r="F30" s="40" t="s">
        <v>49</v>
      </c>
    </row>
  </sheetData>
  <mergeCells count="1">
    <mergeCell ref="A1:I1"/>
  </mergeCells>
  <pageMargins left="0.75" right="0.75" top="1" bottom="1" header="0.5" footer="0.5"/>
  <pageSetup paperSize="1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130" zoomScaleNormal="130" workbookViewId="0">
      <pane ySplit="2" topLeftCell="A3" activePane="bottomLeft" state="frozen"/>
      <selection/>
      <selection pane="bottomLeft" activeCell="H5" sqref="H5"/>
    </sheetView>
  </sheetViews>
  <sheetFormatPr defaultColWidth="9.14285714285714" defaultRowHeight="12.75"/>
  <cols>
    <col min="1" max="1" width="7.02857142857143" style="2" customWidth="1"/>
    <col min="2" max="2" width="9.14285714285714" style="2"/>
    <col min="3" max="3" width="38" style="2" customWidth="1"/>
    <col min="4" max="4" width="9.14285714285714" style="2"/>
    <col min="5" max="5" width="9.28571428571429" style="2"/>
    <col min="6" max="6" width="9.57142857142857" style="2"/>
    <col min="7" max="7" width="12.2" style="2" customWidth="1"/>
    <col min="8" max="8" width="13.4095238095238" style="2" customWidth="1"/>
    <col min="9" max="9" width="9.14285714285714" style="2"/>
    <col min="10" max="10" width="12.8571428571429" style="2"/>
    <col min="11" max="16384" width="9.14285714285714" style="2"/>
  </cols>
  <sheetData>
    <row r="1" ht="42" customHeight="1" spans="1:10">
      <c r="A1" s="3" t="s">
        <v>50</v>
      </c>
      <c r="B1" s="3"/>
      <c r="C1" s="3"/>
      <c r="D1" s="3"/>
      <c r="E1" s="3"/>
      <c r="F1" s="3"/>
      <c r="G1" s="3"/>
      <c r="H1" s="3"/>
    </row>
    <row r="2" ht="35" customHeight="1" spans="1:10">
      <c r="A2" s="4" t="s">
        <v>1</v>
      </c>
      <c r="B2" s="4" t="s">
        <v>51</v>
      </c>
      <c r="C2" s="4" t="s">
        <v>52</v>
      </c>
      <c r="D2" s="4" t="s">
        <v>53</v>
      </c>
      <c r="E2" s="5" t="s">
        <v>54</v>
      </c>
      <c r="F2" s="4" t="s">
        <v>55</v>
      </c>
      <c r="G2" s="6" t="s">
        <v>56</v>
      </c>
      <c r="H2" s="7" t="s">
        <v>9</v>
      </c>
    </row>
    <row r="3" customFormat="1" ht="194" customHeight="1" spans="1:10">
      <c r="A3" s="4">
        <v>1</v>
      </c>
      <c r="B3" s="8" t="s">
        <v>57</v>
      </c>
      <c r="C3" s="8" t="s">
        <v>58</v>
      </c>
      <c r="D3" s="9" t="s">
        <v>59</v>
      </c>
      <c r="E3" s="10">
        <v>115000</v>
      </c>
      <c r="F3" s="10">
        <v>36.5</v>
      </c>
      <c r="G3" s="10">
        <f>E3*F3</f>
        <v>4197500</v>
      </c>
      <c r="H3" s="7" t="s">
        <v>60</v>
      </c>
    </row>
    <row r="4" ht="27" customHeight="1" spans="1:10">
      <c r="A4" s="4"/>
      <c r="B4" s="11" t="s">
        <v>61</v>
      </c>
      <c r="C4" s="12"/>
      <c r="D4" s="11"/>
      <c r="E4" s="13"/>
      <c r="F4" s="13"/>
      <c r="G4" s="14">
        <f>SUM(G2:G3)</f>
        <v>4197500</v>
      </c>
      <c r="H4" s="15"/>
      <c r="J4" s="16"/>
    </row>
    <row r="5" ht="55" customHeight="1" spans="1:10">
      <c r="A5" s="17"/>
      <c r="B5" s="18" t="s">
        <v>62</v>
      </c>
      <c r="C5" s="18"/>
      <c r="D5" s="18"/>
      <c r="E5" s="18"/>
      <c r="F5" s="18"/>
      <c r="G5" s="14">
        <v>4575275</v>
      </c>
      <c r="H5" s="19"/>
      <c r="J5" s="16"/>
    </row>
    <row r="6" ht="55" customHeight="1" spans="1:10">
      <c r="A6" s="20" t="s">
        <v>63</v>
      </c>
      <c r="B6" s="21"/>
      <c r="C6" s="21"/>
      <c r="D6" s="21"/>
      <c r="E6" s="21"/>
      <c r="F6" s="21"/>
      <c r="G6" s="21"/>
      <c r="H6" s="22"/>
      <c r="J6" s="16"/>
    </row>
    <row r="7" ht="45" customHeight="1" spans="1:10">
      <c r="A7" s="20" t="s">
        <v>64</v>
      </c>
      <c r="B7" s="21"/>
      <c r="C7" s="21"/>
      <c r="D7" s="21"/>
      <c r="E7" s="21"/>
      <c r="F7" s="21"/>
      <c r="G7" s="21"/>
      <c r="H7" s="22"/>
    </row>
    <row r="8" s="1" customFormat="1" ht="74" customHeight="1" spans="1:10">
      <c r="A8" s="23" t="s">
        <v>65</v>
      </c>
      <c r="B8" s="24"/>
      <c r="C8" s="25"/>
      <c r="D8" s="25"/>
      <c r="E8" s="25"/>
      <c r="F8" s="25"/>
      <c r="G8" s="25"/>
      <c r="H8" s="26"/>
    </row>
    <row r="9" s="1" customFormat="1" ht="85" customHeight="1" spans="1:10">
      <c r="A9" s="23" t="s">
        <v>66</v>
      </c>
      <c r="B9" s="24"/>
      <c r="C9" s="25"/>
      <c r="D9" s="25"/>
      <c r="E9" s="25"/>
      <c r="F9" s="25"/>
      <c r="G9" s="25"/>
      <c r="H9" s="26"/>
    </row>
  </sheetData>
  <mergeCells count="5">
    <mergeCell ref="A1:H1"/>
    <mergeCell ref="A6:H6"/>
    <mergeCell ref="A7:H7"/>
    <mergeCell ref="B8:H8"/>
    <mergeCell ref="B9:H9"/>
  </mergeCells>
  <printOptions horizontalCentered="1"/>
  <pageMargins left="0.161111111111111" right="0.161111111111111" top="0.409027777777778" bottom="0.2125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招标计划简</vt:lpstr>
      <vt:lpstr>土方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wjb</dc:creator>
  <cp:lastModifiedBy>大海</cp:lastModifiedBy>
  <dcterms:created xsi:type="dcterms:W3CDTF">2017-06-20T03:05:00Z</dcterms:created>
  <dcterms:modified xsi:type="dcterms:W3CDTF">2026-04-17T07:22:04Z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41A6A49B89314FB9A0DF296314F2035E_13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